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Preços'!$A$13:$G$28</definedName>
    <definedName name="_Hlk124412351" localSheetId="1">Dados!$B$24</definedName>
    <definedName name="_Hlk165535296" localSheetId="0">'Quadro de Preços'!#REF!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/>
  <c r="G17"/>
  <c r="G18"/>
  <c r="G19"/>
  <c r="G20"/>
  <c r="G21"/>
  <c r="G22"/>
  <c r="G15"/>
  <c r="F24" s="1"/>
  <c r="A5"/>
  <c r="A4"/>
  <c r="A3"/>
  <c r="E8" l="1"/>
  <c r="A6"/>
  <c r="A27"/>
  <c r="A28"/>
  <c r="A26"/>
  <c r="A25"/>
  <c r="A8"/>
  <c r="A7"/>
</calcChain>
</file>

<file path=xl/sharedStrings.xml><?xml version="1.0" encoding="utf-8"?>
<sst xmlns="http://schemas.openxmlformats.org/spreadsheetml/2006/main" count="68" uniqueCount="58">
  <si>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</si>
  <si>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</si>
  <si>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</si>
  <si>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</si>
  <si>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</si>
  <si>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</si>
  <si>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</si>
  <si>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</si>
  <si>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</si>
  <si>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</si>
  <si>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</si>
  <si>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</si>
  <si>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</si>
  <si>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</si>
  <si>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</si>
  <si>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</si>
  <si>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</si>
  <si>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</si>
  <si>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</si>
  <si>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</si>
  <si>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</si>
  <si>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</si>
  <si>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</si>
  <si>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</si>
  <si>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</si>
  <si>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</si>
  <si>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</si>
  <si>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</si>
  <si>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</si>
  <si>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</si>
  <si>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</si>
  <si>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</si>
  <si>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</si>
  <si>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</si>
  <si>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</si>
  <si>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</si>
  <si>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</si>
  <si>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</si>
  <si>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</si>
  <si>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</si>
  <si>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Sec. Desenvolvimento Social</t>
  </si>
  <si>
    <t>PERÍODO DE PROPOSTAS: de 29/08/2024 até 03/09/2024 às 08:00hs</t>
  </si>
  <si>
    <t>Prazo do Contrato: Até 31/12/2024</t>
  </si>
  <si>
    <t>PERÍODO DE LANCES: 03/09/2024 as 08:00 hs até 03/09/2024 as 14:00 hs</t>
  </si>
  <si>
    <t>PROCESSO ADMINISTRATIVO N° 2683/2024 de 17/07/2024</t>
  </si>
  <si>
    <t>AQUISIÇÃO DE KIMONOS, APLIQUES E BANNERS - SMDS</t>
  </si>
  <si>
    <t>1901.08244 0033 2.272-3390.39.00-11669000289</t>
  </si>
  <si>
    <t>O pagamento do objeto de que trata a DISPENSA ELETRÔNICA 054/2024, será efetuado nos termos do Art. 7 da Instrução Normativa SEGES/ME nº 77, de 2022.</t>
  </si>
  <si>
    <t>APLIQUE/ PATCHE BORDADO EM TECIDO DE QUALIDADE PARA KIMONO DE JIU-JITSU NO TAMANHO 9X9 CM. (BORDADO PARA A PARTE DA FRENTE DO KIMONO). CONFORME MODELO EM ANEXO</t>
  </si>
  <si>
    <t>Unidades</t>
  </si>
  <si>
    <t>APLIQUE/ PATCHE BORDADO EM TECIDO DE QUALIDADE PARA KIMONO DE JIU-JITSU NO TAMANHO 20x20 CM. (BORDADO PARA A PARTE DA FRENTE DO KIMONO). CONFORME MODELO EM ANEXO</t>
  </si>
  <si>
    <t>BANNER EM LONA NO TAMANHO 2M X 2M. CONFORME O MODELO EM ANEXO. SENDO O BANNER QUADRADO COM A IMAGEM REDONDA CONFORME MODELO EM ANEXO E RESPSECTIVOS TAMANHOS DESCRITOS NA TABELA</t>
  </si>
  <si>
    <t>KIMONO TAMANHO M 0 COR AZUL</t>
  </si>
  <si>
    <t>KIMONO TAMANHO M 1 COR AZUL</t>
  </si>
  <si>
    <t>KIMONO TAMANHO M 2 COR AZUL</t>
  </si>
  <si>
    <t>KIMONO TAMANHO M 3 COR AZUL</t>
  </si>
  <si>
    <t>KIMONO TAMANHO A 1 COR AZUL</t>
  </si>
  <si>
    <t>DISPENSA ELETRÔNICA Nº 054/2024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</si>
</sst>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9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0" xfId="0" applyFont="1" applyBorder="1" applyAlignment="1">
      <alignment horizontal="center" vertical="center" wrapText="1"/>
    </xf>
    <xf numFmtId="167" fontId="7" fillId="0" borderId="0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8" fillId="7" borderId="0" xfId="0" applyFont="1" applyFill="1" applyBorder="1" applyAlignment="1" applyProtection="1">
      <alignment horizontal="center" vertical="center" wrapText="1"/>
      <protection hidden="1"/>
    </xf>
    <xf numFmtId="169" fontId="8" fillId="7" borderId="5" xfId="0" applyNumberFormat="1" applyFont="1" applyFill="1" applyBorder="1" applyAlignment="1" applyProtection="1">
      <alignment horizontal="center" vertical="center" wrapText="1"/>
      <protection hidden="1"/>
    </xf>
    <xf numFmtId="169" fontId="8" fillId="7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7" borderId="9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169" fontId="7" fillId="0" borderId="0" xfId="0" applyNumberFormat="1" applyFont="1" applyBorder="1" applyAlignment="1" applyProtection="1">
      <alignment horizontal="center" vertical="center" wrapText="1"/>
      <protection hidden="1"/>
    </xf>
    <xf numFmtId="169" fontId="8" fillId="0" borderId="0" xfId="0" applyNumberFormat="1" applyFont="1" applyBorder="1" applyAlignment="1" applyProtection="1">
      <alignment horizontal="center" vertical="center"/>
      <protection locked="0"/>
    </xf>
    <xf numFmtId="169" fontId="8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>
      <alignment horizontal="left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9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11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7" xfId="2" applyNumberFormat="1" applyFont="1" applyFill="1" applyBorder="1" applyAlignment="1" applyProtection="1">
      <alignment horizontal="left" vertical="center" wrapText="1"/>
      <protection hidden="1"/>
    </xf>
    <xf numFmtId="0" fontId="8" fillId="0" borderId="8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88368" y="595229"/>
          <a:ext cx="1850766" cy="86938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2683/2024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9"/>
  <sheetViews>
    <sheetView tabSelected="1" zoomScale="115" zoomScaleNormal="115" zoomScaleSheetLayoutView="100" workbookViewId="0">
      <selection activeCell="B15" sqref="B15:E22"/>
    </sheetView>
  </sheetViews>
  <sheetFormatPr defaultColWidth="9.125" defaultRowHeight="12.9"/>
  <cols>
    <col min="1" max="1" width="4.5" style="1" customWidth="1"/>
    <col min="2" max="2" width="56.375" style="2" customWidth="1"/>
    <col min="3" max="3" width="8.37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2" customWidth="1"/>
    <col min="9" max="9" width="11.5" style="2" customWidth="1"/>
    <col min="10" max="15" width="9.125" style="2"/>
    <col min="16" max="16" width="10" style="2" bestFit="1" customWidth="1"/>
    <col min="17" max="16384" width="9.125" style="2"/>
  </cols>
  <sheetData>
    <row r="1" spans="1:11" ht="58.6" customHeight="1">
      <c r="H1" s="31"/>
    </row>
    <row r="2" spans="1:11">
      <c r="A2" s="74" t="s">
        <v>18</v>
      </c>
      <c r="B2" s="74"/>
      <c r="C2" s="74"/>
      <c r="D2" s="74"/>
      <c r="E2" s="74"/>
      <c r="F2" s="74"/>
      <c r="G2" s="74"/>
    </row>
    <row r="3" spans="1:11">
      <c r="A3" s="74" t="str">
        <f>UPPER(Dados!B1)</f>
        <v>DISPENSA ELETRÔNICA Nº 054/2024</v>
      </c>
      <c r="B3" s="74"/>
      <c r="C3" s="74"/>
      <c r="D3" s="74"/>
      <c r="E3" s="74"/>
      <c r="F3" s="74"/>
      <c r="G3" s="74"/>
    </row>
    <row r="4" spans="1:11">
      <c r="A4" s="72" t="str">
        <f>Dados!B4</f>
        <v>PERÍODO DE PROPOSTAS: de 29/08/2024 até 03/09/2024 às 08:00hs</v>
      </c>
      <c r="B4" s="72"/>
      <c r="C4" s="72"/>
      <c r="D4" s="72"/>
      <c r="E4" s="72"/>
      <c r="F4" s="72"/>
      <c r="G4" s="72"/>
    </row>
    <row r="5" spans="1:11">
      <c r="A5" s="72" t="str">
        <f>Dados!B5</f>
        <v>PERÍODO DE LANCES: 03/09/2024 as 08:00 hs até 03/09/2024 as 14:00 hs</v>
      </c>
      <c r="B5" s="72"/>
      <c r="C5" s="72"/>
      <c r="D5" s="72"/>
      <c r="E5" s="72"/>
      <c r="F5" s="72"/>
      <c r="G5" s="72"/>
    </row>
    <row r="6" spans="1:11">
      <c r="A6" s="75" t="str">
        <f>Dados!B3</f>
        <v>AQUISIÇÃO DE KIMONOS, APLIQUES E BANNERS - SMDS</v>
      </c>
      <c r="B6" s="75"/>
      <c r="C6" s="75"/>
      <c r="D6" s="75"/>
      <c r="E6" s="75"/>
      <c r="F6" s="75"/>
      <c r="G6" s="75"/>
    </row>
    <row r="7" spans="1:11">
      <c r="A7" s="74" t="str">
        <f>Dados!B2</f>
        <v>PROCESSO ADMINISTRATIVO N° 2683/2024 de 17/07/2024</v>
      </c>
      <c r="B7" s="74"/>
      <c r="C7" s="74"/>
      <c r="D7" s="74"/>
      <c r="E7" s="74"/>
      <c r="F7" s="74"/>
      <c r="G7" s="74"/>
    </row>
    <row r="8" spans="1:11">
      <c r="A8" s="41" t="str">
        <f>Dados!B8</f>
        <v>MENOR PREÇO</v>
      </c>
      <c r="B8" s="41"/>
      <c r="C8" s="72" t="s">
        <v>28</v>
      </c>
      <c r="D8" s="72"/>
      <c r="E8" s="73">
        <f>Dados!B9</f>
        <v>21332.75</v>
      </c>
      <c r="F8" s="73"/>
      <c r="G8" s="41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5"/>
      <c r="C10" s="65"/>
      <c r="D10" s="65"/>
      <c r="E10" s="65"/>
      <c r="F10" s="65"/>
      <c r="G10" s="65"/>
      <c r="H10" s="33"/>
    </row>
    <row r="11" spans="1:11" s="8" customFormat="1" ht="12.25" customHeight="1">
      <c r="A11" s="14" t="s">
        <v>1</v>
      </c>
      <c r="B11" s="66"/>
      <c r="C11" s="66"/>
      <c r="D11" s="66"/>
      <c r="E11" s="66"/>
      <c r="F11" s="66"/>
      <c r="G11" s="66"/>
      <c r="H11" s="33"/>
    </row>
    <row r="12" spans="1:11" s="8" customFormat="1" ht="12.25" customHeight="1">
      <c r="A12" s="14" t="s">
        <v>2</v>
      </c>
      <c r="B12" s="50"/>
      <c r="C12" s="24" t="s">
        <v>7</v>
      </c>
      <c r="D12" s="71"/>
      <c r="E12" s="71"/>
      <c r="F12" s="71"/>
      <c r="G12" s="71"/>
      <c r="H12" s="33"/>
    </row>
    <row r="13" spans="1:11" ht="4.5999999999999996" customHeight="1">
      <c r="A13" s="3"/>
      <c r="B13" s="26"/>
      <c r="C13" s="26"/>
      <c r="D13" s="26"/>
      <c r="E13" s="40"/>
      <c r="F13" s="27"/>
      <c r="G13" s="28"/>
    </row>
    <row r="14" spans="1:11" s="8" customFormat="1" ht="21.75">
      <c r="A14" s="55" t="s">
        <v>39</v>
      </c>
      <c r="B14" s="55" t="s">
        <v>3</v>
      </c>
      <c r="C14" s="55" t="s">
        <v>4</v>
      </c>
      <c r="D14" s="55" t="s">
        <v>5</v>
      </c>
      <c r="E14" s="56" t="s">
        <v>24</v>
      </c>
      <c r="F14" s="57" t="s">
        <v>25</v>
      </c>
      <c r="G14" s="58" t="s">
        <v>6</v>
      </c>
      <c r="H14" s="33"/>
    </row>
    <row r="15" spans="1:11" s="8" customFormat="1" ht="32.6">
      <c r="A15" s="59">
        <v>1</v>
      </c>
      <c r="B15" s="63" t="s">
        <v>48</v>
      </c>
      <c r="C15" s="52" t="s">
        <v>49</v>
      </c>
      <c r="D15" s="53">
        <v>160</v>
      </c>
      <c r="E15" s="60">
        <v>18.760000000000002</v>
      </c>
      <c r="F15" s="62"/>
      <c r="G15" s="62" t="str">
        <f t="shared" ref="G15:G22" si="0">IF(F15="","",IF(ISTEXT(F15),"NC",F15*D15))</f>
        <v/>
      </c>
      <c r="H15" s="33"/>
      <c r="K15" s="7"/>
    </row>
    <row r="16" spans="1:11" s="8" customFormat="1" ht="32.6">
      <c r="A16" s="59">
        <v>2</v>
      </c>
      <c r="B16" s="63" t="s">
        <v>50</v>
      </c>
      <c r="C16" s="52" t="s">
        <v>49</v>
      </c>
      <c r="D16" s="53">
        <v>160</v>
      </c>
      <c r="E16" s="60">
        <v>24.14</v>
      </c>
      <c r="F16" s="61"/>
      <c r="G16" s="62" t="str">
        <f t="shared" si="0"/>
        <v/>
      </c>
      <c r="H16" s="33"/>
      <c r="K16" s="7"/>
    </row>
    <row r="17" spans="1:11" s="8" customFormat="1" ht="43.5">
      <c r="A17" s="59">
        <v>3</v>
      </c>
      <c r="B17" s="63" t="s">
        <v>51</v>
      </c>
      <c r="C17" s="52" t="s">
        <v>49</v>
      </c>
      <c r="D17" s="53">
        <v>3</v>
      </c>
      <c r="E17" s="60">
        <v>464.15</v>
      </c>
      <c r="F17" s="61"/>
      <c r="G17" s="62" t="str">
        <f t="shared" si="0"/>
        <v/>
      </c>
      <c r="H17" s="33"/>
      <c r="K17" s="7"/>
    </row>
    <row r="18" spans="1:11" s="8" customFormat="1" ht="10.9">
      <c r="A18" s="59">
        <v>4</v>
      </c>
      <c r="B18" s="63" t="s">
        <v>52</v>
      </c>
      <c r="C18" s="52" t="s">
        <v>49</v>
      </c>
      <c r="D18" s="53">
        <v>20</v>
      </c>
      <c r="E18" s="60">
        <v>193.17</v>
      </c>
      <c r="F18" s="61"/>
      <c r="G18" s="62" t="str">
        <f t="shared" si="0"/>
        <v/>
      </c>
      <c r="H18" s="33"/>
      <c r="K18" s="7"/>
    </row>
    <row r="19" spans="1:11" s="8" customFormat="1" ht="10.9">
      <c r="A19" s="59">
        <v>5</v>
      </c>
      <c r="B19" s="63" t="s">
        <v>53</v>
      </c>
      <c r="C19" s="52" t="s">
        <v>49</v>
      </c>
      <c r="D19" s="53">
        <v>5</v>
      </c>
      <c r="E19" s="60">
        <v>202.03</v>
      </c>
      <c r="F19" s="61"/>
      <c r="G19" s="62" t="str">
        <f t="shared" si="0"/>
        <v/>
      </c>
      <c r="H19" s="33"/>
      <c r="K19" s="7"/>
    </row>
    <row r="20" spans="1:11" s="8" customFormat="1" ht="10.9">
      <c r="A20" s="59">
        <v>6</v>
      </c>
      <c r="B20" s="63" t="s">
        <v>54</v>
      </c>
      <c r="C20" s="52" t="s">
        <v>49</v>
      </c>
      <c r="D20" s="53">
        <v>15</v>
      </c>
      <c r="E20" s="60">
        <v>205.47</v>
      </c>
      <c r="F20" s="61"/>
      <c r="G20" s="62" t="str">
        <f t="shared" si="0"/>
        <v/>
      </c>
      <c r="H20" s="33"/>
      <c r="K20" s="7"/>
    </row>
    <row r="21" spans="1:11" s="8" customFormat="1" ht="12.25" customHeight="1">
      <c r="A21" s="59">
        <v>7</v>
      </c>
      <c r="B21" s="63" t="s">
        <v>55</v>
      </c>
      <c r="C21" s="52" t="s">
        <v>49</v>
      </c>
      <c r="D21" s="53">
        <v>10</v>
      </c>
      <c r="E21" s="60">
        <v>221.77</v>
      </c>
      <c r="F21" s="61"/>
      <c r="G21" s="62" t="str">
        <f t="shared" si="0"/>
        <v/>
      </c>
      <c r="H21" s="33"/>
      <c r="K21" s="7"/>
    </row>
    <row r="22" spans="1:11" s="8" customFormat="1" ht="10.9">
      <c r="A22" s="59">
        <v>8</v>
      </c>
      <c r="B22" s="63" t="s">
        <v>56</v>
      </c>
      <c r="C22" s="52" t="s">
        <v>49</v>
      </c>
      <c r="D22" s="53">
        <v>10</v>
      </c>
      <c r="E22" s="60">
        <v>290.3</v>
      </c>
      <c r="F22" s="61"/>
      <c r="G22" s="62" t="str">
        <f t="shared" si="0"/>
        <v/>
      </c>
      <c r="H22" s="33"/>
      <c r="K22" s="7"/>
    </row>
    <row r="23" spans="1:11" s="25" customFormat="1" ht="8.85">
      <c r="A23" s="29"/>
      <c r="E23" s="38"/>
      <c r="F23" s="67" t="s">
        <v>26</v>
      </c>
      <c r="G23" s="68"/>
      <c r="H23" s="34"/>
    </row>
    <row r="24" spans="1:11" ht="14.3" customHeight="1">
      <c r="F24" s="69">
        <f>SUM(G15:G23)</f>
        <v>0</v>
      </c>
      <c r="G24" s="70"/>
      <c r="H24" s="35"/>
    </row>
    <row r="25" spans="1:11" s="30" customFormat="1" ht="8.85">
      <c r="A25" s="64" t="str">
        <f>" - "&amp;Dados!B24</f>
        <v xml:space="preserve"> - A execução do objeto da presente licitação será realizada junto a Secretaria obedecendo, na íntegra, ao detalhamento do termo de referência (ANEXO II).</v>
      </c>
      <c r="B25" s="64"/>
      <c r="C25" s="64"/>
      <c r="D25" s="64"/>
      <c r="E25" s="64"/>
      <c r="F25" s="64"/>
      <c r="G25" s="64"/>
      <c r="H25" s="36"/>
    </row>
    <row r="26" spans="1:11" s="30" customFormat="1" ht="8.85">
      <c r="A26" s="64" t="str">
        <f>" - "&amp;Dados!B25</f>
        <v xml:space="preserve"> - A administração rejeitará, no todo ou em parte, o fornecimento executado em desacordo com os termos do Edital e seus anexos.</v>
      </c>
      <c r="B26" s="64"/>
      <c r="C26" s="64"/>
      <c r="D26" s="64"/>
      <c r="E26" s="64"/>
      <c r="F26" s="64"/>
      <c r="G26" s="64"/>
      <c r="H26" s="36"/>
    </row>
    <row r="27" spans="1:11" s="30" customFormat="1" ht="14.3" customHeight="1">
      <c r="A27" s="64" t="str">
        <f>" - "&amp;Dados!B26</f>
        <v xml:space="preserve"> - O pagamento do objeto de que trata a DISPENSA ELETRÔNICA 054/2024, será efetuado nos termos do Art. 7 da Instrução Normativa SEGES/ME nº 77, de 2022.</v>
      </c>
      <c r="B27" s="64"/>
      <c r="C27" s="64"/>
      <c r="D27" s="64"/>
      <c r="E27" s="64"/>
      <c r="F27" s="64"/>
      <c r="G27" s="64"/>
      <c r="H27" s="36"/>
    </row>
    <row r="28" spans="1:11" s="25" customFormat="1" ht="8.85">
      <c r="A28" s="64" t="str">
        <f>" - "&amp;Dados!B27</f>
        <v xml:space="preserve"> - Proposta válida por 60 (sessenta) dias</v>
      </c>
      <c r="B28" s="64"/>
      <c r="C28" s="64"/>
      <c r="D28" s="64"/>
      <c r="E28" s="64"/>
      <c r="F28" s="64"/>
      <c r="G28" s="64"/>
      <c r="H28" s="34"/>
    </row>
    <row r="29" spans="1:11">
      <c r="H29" s="37"/>
    </row>
    <row r="30" spans="1:11">
      <c r="H30" s="37"/>
    </row>
    <row r="31" spans="1:11">
      <c r="H31" s="37"/>
    </row>
    <row r="32" spans="1:11">
      <c r="H32" s="37"/>
    </row>
    <row r="33" spans="2:8">
      <c r="H33" s="37"/>
    </row>
    <row r="34" spans="2:8">
      <c r="H34" s="37"/>
    </row>
    <row r="35" spans="2:8" ht="12.75" customHeight="1">
      <c r="B35" s="1"/>
      <c r="G35" s="1"/>
    </row>
    <row r="36" spans="2:8">
      <c r="B36" s="1"/>
      <c r="G36" s="1"/>
    </row>
    <row r="37" spans="2:8">
      <c r="B37" s="1"/>
      <c r="G37" s="1"/>
    </row>
    <row r="38" spans="2:8">
      <c r="B38" s="1"/>
      <c r="G38" s="1"/>
    </row>
    <row r="39" spans="2:8">
      <c r="B39" s="1"/>
      <c r="G39" s="1"/>
    </row>
  </sheetData>
  <sheetProtection password="CE28" sheet="1" objects="1" scenarios="1"/>
  <autoFilter ref="A13:G28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25:G25"/>
    <mergeCell ref="A26:G26"/>
    <mergeCell ref="A27:G27"/>
    <mergeCell ref="B10:G10"/>
    <mergeCell ref="A28:G28"/>
    <mergeCell ref="B11:G11"/>
    <mergeCell ref="F23:G23"/>
    <mergeCell ref="F24:G24"/>
    <mergeCell ref="D12:G12"/>
  </mergeCells>
  <phoneticPr fontId="0" type="noConversion"/>
  <conditionalFormatting sqref="B12">
    <cfRule type="cellIs" dxfId="11" priority="10" stopIfTrue="1" operator="equal">
      <formula>$G$1</formula>
    </cfRule>
  </conditionalFormatting>
  <conditionalFormatting sqref="B10:G11">
    <cfRule type="cellIs" dxfId="10" priority="11" stopIfTrue="1" operator="equal">
      <formula>$J$1</formula>
    </cfRule>
  </conditionalFormatting>
  <conditionalFormatting sqref="D12:G12">
    <cfRule type="cellIs" dxfId="9" priority="26" stopIfTrue="1" operator="equal">
      <formula>$E$1</formula>
    </cfRule>
  </conditionalFormatting>
  <conditionalFormatting sqref="F15:F22">
    <cfRule type="cellIs" dxfId="8" priority="13" stopIfTrue="1" operator="equal">
      <formula>""</formula>
    </cfRule>
  </conditionalFormatting>
  <conditionalFormatting sqref="F23">
    <cfRule type="expression" dxfId="7" priority="3" stopIfTrue="1">
      <formula>IF($J23="Empate",IF(H23=1,TRUE(),FALSE()),FALSE())</formula>
    </cfRule>
    <cfRule type="expression" dxfId="6" priority="4" stopIfTrue="1">
      <formula>IF(H23="&gt;",FALSE(),IF(H23&gt;0,TRUE(),FALSE()))</formula>
    </cfRule>
    <cfRule type="expression" dxfId="5" priority="5" stopIfTrue="1">
      <formula>IF(H23="&gt;",TRUE(),FALSE())</formula>
    </cfRule>
  </conditionalFormatting>
  <conditionalFormatting sqref="F24">
    <cfRule type="expression" dxfId="4" priority="6" stopIfTrue="1">
      <formula>IF($J23="OK",IF(H23=1,TRUE(),FALSE()),FALSE())</formula>
    </cfRule>
    <cfRule type="expression" dxfId="3" priority="7" stopIfTrue="1">
      <formula>IF($J23="Empate",IF(H23=1,TRUE(),FALSE()),FALSE())</formula>
    </cfRule>
    <cfRule type="expression" dxfId="2" priority="8" stopIfTrue="1">
      <formula>IF($J23="Empate",IF(H23=2,TRUE(),FALSE()),FALSE())</formula>
    </cfRule>
  </conditionalFormatting>
  <conditionalFormatting sqref="G15:G22">
    <cfRule type="expression" dxfId="1" priority="27" stopIfTrue="1">
      <formula>IF(ISTEXT(F15),FALSE(),IF(F15&gt;E15,TRUE(),FALSE()))</formula>
    </cfRule>
  </conditionalFormatting>
  <conditionalFormatting sqref="D15:D22">
    <cfRule type="expression" priority="28" stopIfTrue="1">
      <formula>$B15</formula>
    </cfRule>
  </conditionalFormatting>
  <conditionalFormatting sqref="F15">
    <cfRule type="expression" dxfId="0" priority="1" stopIfTrue="1">
      <formula>IF(ISTEXT(E15),FALSE(),IF(E15&gt;D15,TRUE(),FALSE()))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" sqref="B2"/>
    </sheetView>
  </sheetViews>
  <sheetFormatPr defaultRowHeight="12.9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>
      <c r="A1" s="15" t="s">
        <v>8</v>
      </c>
      <c r="B1" s="47" t="s">
        <v>57</v>
      </c>
      <c r="E1" s="4"/>
      <c r="F1" s="4"/>
      <c r="G1" s="4"/>
    </row>
    <row r="2" spans="1:7">
      <c r="A2" s="15" t="s">
        <v>9</v>
      </c>
      <c r="B2" s="47" t="s">
        <v>44</v>
      </c>
      <c r="E2" s="4"/>
      <c r="F2" s="4"/>
      <c r="G2" s="4"/>
    </row>
    <row r="3" spans="1:7">
      <c r="A3" s="15" t="s">
        <v>10</v>
      </c>
      <c r="B3" s="47" t="s">
        <v>45</v>
      </c>
      <c r="C3" s="5"/>
      <c r="E3" s="43"/>
      <c r="F3" s="4"/>
      <c r="G3" s="4"/>
    </row>
    <row r="4" spans="1:7">
      <c r="A4" s="15" t="s">
        <v>11</v>
      </c>
      <c r="B4" s="47" t="s">
        <v>41</v>
      </c>
      <c r="C4" s="5"/>
      <c r="E4" s="43"/>
      <c r="F4" s="4"/>
      <c r="G4" s="4"/>
    </row>
    <row r="5" spans="1:7">
      <c r="A5" s="15"/>
      <c r="B5" s="47" t="s">
        <v>43</v>
      </c>
      <c r="C5" s="5"/>
      <c r="E5" s="43"/>
      <c r="F5" s="4"/>
      <c r="G5" s="4"/>
    </row>
    <row r="6" spans="1:7">
      <c r="A6" s="15" t="s">
        <v>12</v>
      </c>
      <c r="B6" s="47" t="s">
        <v>36</v>
      </c>
      <c r="C6" s="5"/>
      <c r="E6" s="43"/>
      <c r="F6" s="4"/>
      <c r="G6" s="4"/>
    </row>
    <row r="7" spans="1:7">
      <c r="A7" s="15" t="s">
        <v>29</v>
      </c>
      <c r="B7" s="48" t="s">
        <v>37</v>
      </c>
      <c r="C7" s="5"/>
      <c r="E7" s="43"/>
      <c r="F7" s="4"/>
      <c r="G7" s="4"/>
    </row>
    <row r="8" spans="1:7">
      <c r="A8" s="15" t="s">
        <v>13</v>
      </c>
      <c r="B8" s="47" t="s">
        <v>38</v>
      </c>
      <c r="C8" s="5"/>
      <c r="E8" s="43"/>
      <c r="F8" s="4"/>
      <c r="G8" s="4"/>
    </row>
    <row r="9" spans="1:7">
      <c r="A9" s="23" t="s">
        <v>22</v>
      </c>
      <c r="B9" s="39">
        <v>21332.75</v>
      </c>
      <c r="C9" s="5"/>
      <c r="E9" s="43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45" t="s">
        <v>31</v>
      </c>
      <c r="E15" s="4"/>
      <c r="F15" s="4"/>
      <c r="G15" s="4"/>
    </row>
    <row r="16" spans="1:7">
      <c r="A16" s="45" t="s">
        <v>32</v>
      </c>
      <c r="E16" s="4"/>
      <c r="F16" s="4"/>
      <c r="G16" s="4"/>
    </row>
    <row r="17" spans="1:256">
      <c r="A17" s="45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40</v>
      </c>
      <c r="C18" s="44"/>
      <c r="D18" s="44"/>
      <c r="E18" s="44"/>
      <c r="F18" s="46"/>
      <c r="G18" s="44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46</v>
      </c>
      <c r="C19" s="22"/>
      <c r="D19" s="22"/>
      <c r="E19" s="46"/>
      <c r="F19" s="46"/>
      <c r="G19" s="46"/>
      <c r="H19" s="22"/>
      <c r="I19" s="22"/>
      <c r="J19" s="22"/>
      <c r="K19" s="22"/>
      <c r="L19" s="22"/>
      <c r="M19" s="22"/>
      <c r="IV19" s="22"/>
    </row>
    <row r="20" spans="1:256">
      <c r="B20" s="22"/>
      <c r="E20" s="4"/>
      <c r="F20" s="22"/>
      <c r="G20" s="22"/>
    </row>
    <row r="21" spans="1:256">
      <c r="B21" s="22"/>
      <c r="E21" s="42"/>
      <c r="F21" s="22"/>
      <c r="G21" s="22"/>
    </row>
    <row r="22" spans="1:256">
      <c r="E22" s="42"/>
      <c r="F22" s="42"/>
      <c r="G22" s="42"/>
    </row>
    <row r="23" spans="1:256">
      <c r="E23" s="42"/>
      <c r="F23" s="42"/>
      <c r="G23" s="42"/>
    </row>
    <row r="24" spans="1:256" ht="38.75">
      <c r="A24" s="19" t="s">
        <v>14</v>
      </c>
      <c r="B24" s="54" t="s">
        <v>35</v>
      </c>
      <c r="D24" s="51"/>
      <c r="E24" s="4"/>
      <c r="F24" s="4"/>
      <c r="G24" s="42"/>
    </row>
    <row r="25" spans="1:256" ht="25.85">
      <c r="A25" s="19" t="s">
        <v>15</v>
      </c>
      <c r="B25" s="54" t="s">
        <v>34</v>
      </c>
      <c r="D25" s="51"/>
      <c r="E25" s="4"/>
      <c r="F25" s="4"/>
      <c r="G25" s="42"/>
    </row>
    <row r="26" spans="1:256" ht="38.75">
      <c r="A26" s="19" t="s">
        <v>16</v>
      </c>
      <c r="B26" s="49" t="s">
        <v>47</v>
      </c>
      <c r="C26" s="9"/>
      <c r="E26" s="4"/>
      <c r="F26" s="4"/>
      <c r="G26" s="42"/>
    </row>
    <row r="27" spans="1:256" ht="25.85">
      <c r="A27" s="19" t="s">
        <v>17</v>
      </c>
      <c r="B27" s="54" t="s">
        <v>27</v>
      </c>
      <c r="E27" s="4"/>
      <c r="F27" s="4"/>
      <c r="G27" s="42"/>
    </row>
    <row r="28" spans="1:256">
      <c r="A28" s="19" t="s">
        <v>30</v>
      </c>
      <c r="B28" s="49" t="s">
        <v>42</v>
      </c>
      <c r="G28" s="42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2024-08-27T12:58:39Z</cp:lastPrinted>
  <dcterms:created xsi:type="dcterms:W3CDTF">2006-04-18T17:38:46Z</dcterms:created>
  <dcterms:modified xsi:type="dcterms:W3CDTF">2024-08-29T14:33:06Z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